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.slaveva\Desktop\"/>
    </mc:Choice>
  </mc:AlternateContent>
  <bookViews>
    <workbookView xWindow="720" yWindow="345" windowWidth="17955" windowHeight="11280"/>
  </bookViews>
  <sheets>
    <sheet name="Sheet1" sheetId="1" r:id="rId1"/>
  </sheets>
  <definedNames>
    <definedName name="_xlnm.Print_Titles" localSheetId="0">Sheet1!$5:$7</definedName>
  </definedNames>
  <calcPr calcId="162913"/>
</workbook>
</file>

<file path=xl/calcChain.xml><?xml version="1.0" encoding="utf-8"?>
<calcChain xmlns="http://schemas.openxmlformats.org/spreadsheetml/2006/main">
  <c r="J49" i="1" l="1"/>
  <c r="I49" i="1"/>
  <c r="H49" i="1"/>
  <c r="G49" i="1"/>
  <c r="F49" i="1"/>
  <c r="E49" i="1"/>
  <c r="K48" i="1"/>
  <c r="M48" i="1" s="1"/>
  <c r="K47" i="1"/>
  <c r="M47" i="1" s="1"/>
  <c r="K45" i="1"/>
  <c r="M45" i="1" s="1"/>
  <c r="K43" i="1"/>
  <c r="M43" i="1" s="1"/>
  <c r="K42" i="1"/>
  <c r="M42" i="1" s="1"/>
  <c r="K40" i="1"/>
  <c r="M40" i="1" s="1"/>
  <c r="L37" i="1"/>
  <c r="K37" i="1"/>
  <c r="M37" i="1" s="1"/>
  <c r="L36" i="1"/>
  <c r="K36" i="1"/>
  <c r="M36" i="1" s="1"/>
  <c r="K34" i="1"/>
  <c r="M34" i="1" s="1"/>
  <c r="K33" i="1"/>
  <c r="M33" i="1" s="1"/>
  <c r="L32" i="1"/>
  <c r="K32" i="1"/>
  <c r="M32" i="1" s="1"/>
  <c r="L31" i="1"/>
  <c r="K31" i="1"/>
  <c r="M31" i="1" s="1"/>
  <c r="L30" i="1"/>
  <c r="K30" i="1"/>
  <c r="M30" i="1" s="1"/>
  <c r="L29" i="1"/>
  <c r="K29" i="1"/>
  <c r="M29" i="1" s="1"/>
  <c r="L27" i="1"/>
  <c r="K27" i="1"/>
  <c r="M27" i="1" s="1"/>
  <c r="K26" i="1"/>
  <c r="M26" i="1" s="1"/>
  <c r="L25" i="1"/>
  <c r="K25" i="1"/>
  <c r="M25" i="1" s="1"/>
  <c r="L24" i="1"/>
  <c r="K24" i="1"/>
  <c r="M24" i="1" s="1"/>
  <c r="L22" i="1"/>
  <c r="K22" i="1"/>
  <c r="M22" i="1" s="1"/>
  <c r="L21" i="1"/>
  <c r="K21" i="1"/>
  <c r="M21" i="1" s="1"/>
  <c r="K20" i="1"/>
  <c r="M20" i="1" s="1"/>
  <c r="K19" i="1"/>
  <c r="M19" i="1" s="1"/>
  <c r="K18" i="1"/>
  <c r="M18" i="1" s="1"/>
  <c r="L16" i="1"/>
  <c r="K16" i="1"/>
  <c r="M16" i="1" s="1"/>
  <c r="L15" i="1"/>
  <c r="K15" i="1"/>
  <c r="M15" i="1" s="1"/>
  <c r="L14" i="1"/>
  <c r="K14" i="1"/>
  <c r="M14" i="1" s="1"/>
  <c r="L13" i="1"/>
  <c r="K13" i="1"/>
  <c r="M13" i="1" s="1"/>
  <c r="L11" i="1"/>
  <c r="K11" i="1"/>
  <c r="M11" i="1" s="1"/>
  <c r="L10" i="1"/>
  <c r="L49" i="1" s="1"/>
  <c r="K10" i="1"/>
  <c r="K49" i="1" s="1"/>
  <c r="M10" i="1" l="1"/>
  <c r="M49" i="1" s="1"/>
</calcChain>
</file>

<file path=xl/sharedStrings.xml><?xml version="1.0" encoding="utf-8"?>
<sst xmlns="http://schemas.openxmlformats.org/spreadsheetml/2006/main" count="101" uniqueCount="88">
  <si>
    <t>ПРИЛОЖЕНИЕ № 1.24</t>
  </si>
  <si>
    <t>СОФИЙСКИ УНИВЕРСИТЕТ "СВ. КЛИМЕНТ ОХРИДСКИ"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</si>
  <si>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</si>
  <si>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</si>
  <si>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</si>
  <si>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</si>
  <si>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</si>
  <si>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</si>
  <si>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</si>
  <si>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</si>
  <si>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</si>
  <si>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</si>
  <si>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</si>
  <si>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</si>
  <si>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</si>
  <si>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</si>
  <si>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</si>
  <si>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</si>
  <si>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</si>
  <si>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</si>
  <si>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</si>
  <si>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</si>
  <si>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</si>
  <si>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</si>
  <si>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</si>
  <si>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</si>
  <si>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</si>
  <si>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</si>
  <si>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</si>
  <si>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</si>
  <si>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</si>
  <si>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</si>
  <si>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</si>
  <si>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</si>
  <si>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</si>
  <si>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</si>
  <si>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</si>
  <si>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</si>
  <si>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</si>
  <si>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</si>
  <si>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</si>
  <si>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</si>
  <si>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</si>
  <si>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</si>
  <si>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</si>
  <si>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</si>
  <si>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</si>
  <si>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</si>
  <si>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</si>
  <si>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</si>
  <si>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</si>
  <si>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</si>
  <si>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</si>
  <si>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</si>
  <si>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</si>
  <si>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</si>
  <si>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</si>
  <si>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</si>
  <si>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4.4</t>
  </si>
  <si>
    <t>Науки за земята</t>
  </si>
  <si>
    <t>4.5</t>
  </si>
  <si>
    <t>Математика</t>
  </si>
  <si>
    <t>4.6</t>
  </si>
  <si>
    <t>Информатика и компютърни науки</t>
  </si>
  <si>
    <t>5</t>
  </si>
  <si>
    <t>Технически науки</t>
  </si>
  <si>
    <t>5.3</t>
  </si>
  <si>
    <t>Комуникационна и компютърна техника</t>
  </si>
  <si>
    <t>5.11</t>
  </si>
  <si>
    <t>Биотехнологии</t>
  </si>
  <si>
    <t>7</t>
  </si>
  <si>
    <t>Здравеопазване и спорт</t>
  </si>
  <si>
    <t>7.1</t>
  </si>
  <si>
    <t>Медицина</t>
  </si>
  <si>
    <t>7.3</t>
  </si>
  <si>
    <t>Фармация</t>
  </si>
  <si>
    <t>7.4</t>
  </si>
  <si>
    <t>Обществено здраве</t>
  </si>
  <si>
    <t>7.5</t>
  </si>
  <si>
    <t>Здравни грижи</t>
  </si>
  <si>
    <t>Медицинска сестра</t>
  </si>
  <si>
    <t>8</t>
  </si>
  <si>
    <t>Изкуства</t>
  </si>
  <si>
    <t>8.2</t>
  </si>
  <si>
    <t>Изобразително изкуство</t>
  </si>
  <si>
    <t>8.3</t>
  </si>
  <si>
    <t>Музикално и танцово изкуство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</si>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</sst>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Continuous" vertical="center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3" borderId="2" xfId="0" applyFont="1" applyFill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49" fontId="2" fillId="0" borderId="2" xfId="0" applyNumberFormat="1" applyFont="1" applyBorder="1"/>
    <xf numFmtId="0" fontId="1" fillId="3" borderId="2" xfId="0" applyFont="1" applyFill="1" applyBorder="1" applyAlignment="1">
      <alignment vertical="top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9"/>
  <sheetViews>
    <sheetView tabSelected="1" topLeftCell="A31" workbookViewId="0">
      <selection activeCell="N23" sqref="N23"/>
    </sheetView>
  </sheetViews>
  <sheetFormatPr defaultRowHeight="15" x14ac:dyDescent="0.25"/>
  <cols>
    <col min="1" max="1" width="8.140625" style="1" customWidth="1"/>
    <col min="2" max="2" width="44.5703125" style="1" customWidth="1"/>
    <col min="3" max="3" width="9.5703125" style="1" customWidth="1"/>
    <col min="4" max="4" width="9.7109375" style="1" customWidth="1"/>
    <col min="5" max="10" width="10.140625" style="1" customWidth="1"/>
    <col min="11" max="11" width="11" style="1" customWidth="1"/>
    <col min="12" max="12" width="11.140625" style="1" customWidth="1"/>
    <col min="13" max="13" width="10.7109375" style="1" customWidth="1"/>
    <col min="14" max="255" width="9.140625" style="1"/>
    <col min="256" max="256" width="11.5703125" style="1" customWidth="1"/>
    <col min="257" max="257" width="55" style="1" customWidth="1"/>
    <col min="258" max="259" width="9.140625" style="1"/>
    <col min="260" max="260" width="9.7109375" style="1" customWidth="1"/>
    <col min="261" max="265" width="9.140625" style="1"/>
    <col min="266" max="266" width="9.85546875" style="1" customWidth="1"/>
    <col min="267" max="267" width="10.140625" style="1" customWidth="1"/>
    <col min="268" max="268" width="9.85546875" style="1" customWidth="1"/>
    <col min="269" max="511" width="9.140625" style="1"/>
    <col min="512" max="512" width="11.5703125" style="1" customWidth="1"/>
    <col min="513" max="513" width="55" style="1" customWidth="1"/>
    <col min="514" max="515" width="9.140625" style="1"/>
    <col min="516" max="516" width="9.7109375" style="1" customWidth="1"/>
    <col min="517" max="521" width="9.140625" style="1"/>
    <col min="522" max="522" width="9.85546875" style="1" customWidth="1"/>
    <col min="523" max="523" width="10.140625" style="1" customWidth="1"/>
    <col min="524" max="524" width="9.85546875" style="1" customWidth="1"/>
    <col min="525" max="767" width="9.140625" style="1"/>
    <col min="768" max="768" width="11.5703125" style="1" customWidth="1"/>
    <col min="769" max="769" width="55" style="1" customWidth="1"/>
    <col min="770" max="771" width="9.140625" style="1"/>
    <col min="772" max="772" width="9.7109375" style="1" customWidth="1"/>
    <col min="773" max="777" width="9.140625" style="1"/>
    <col min="778" max="778" width="9.85546875" style="1" customWidth="1"/>
    <col min="779" max="779" width="10.140625" style="1" customWidth="1"/>
    <col min="780" max="780" width="9.85546875" style="1" customWidth="1"/>
    <col min="781" max="1023" width="9.140625" style="1"/>
    <col min="1024" max="1024" width="11.5703125" style="1" customWidth="1"/>
    <col min="1025" max="1025" width="55" style="1" customWidth="1"/>
    <col min="1026" max="1027" width="9.140625" style="1"/>
    <col min="1028" max="1028" width="9.7109375" style="1" customWidth="1"/>
    <col min="1029" max="1033" width="9.140625" style="1"/>
    <col min="1034" max="1034" width="9.85546875" style="1" customWidth="1"/>
    <col min="1035" max="1035" width="10.140625" style="1" customWidth="1"/>
    <col min="1036" max="1036" width="9.85546875" style="1" customWidth="1"/>
    <col min="1037" max="1279" width="9.140625" style="1"/>
    <col min="1280" max="1280" width="11.5703125" style="1" customWidth="1"/>
    <col min="1281" max="1281" width="55" style="1" customWidth="1"/>
    <col min="1282" max="1283" width="9.140625" style="1"/>
    <col min="1284" max="1284" width="9.7109375" style="1" customWidth="1"/>
    <col min="1285" max="1289" width="9.140625" style="1"/>
    <col min="1290" max="1290" width="9.85546875" style="1" customWidth="1"/>
    <col min="1291" max="1291" width="10.140625" style="1" customWidth="1"/>
    <col min="1292" max="1292" width="9.85546875" style="1" customWidth="1"/>
    <col min="1293" max="1535" width="9.140625" style="1"/>
    <col min="1536" max="1536" width="11.5703125" style="1" customWidth="1"/>
    <col min="1537" max="1537" width="55" style="1" customWidth="1"/>
    <col min="1538" max="1539" width="9.140625" style="1"/>
    <col min="1540" max="1540" width="9.7109375" style="1" customWidth="1"/>
    <col min="1541" max="1545" width="9.140625" style="1"/>
    <col min="1546" max="1546" width="9.85546875" style="1" customWidth="1"/>
    <col min="1547" max="1547" width="10.140625" style="1" customWidth="1"/>
    <col min="1548" max="1548" width="9.85546875" style="1" customWidth="1"/>
    <col min="1549" max="1791" width="9.140625" style="1"/>
    <col min="1792" max="1792" width="11.5703125" style="1" customWidth="1"/>
    <col min="1793" max="1793" width="55" style="1" customWidth="1"/>
    <col min="1794" max="1795" width="9.140625" style="1"/>
    <col min="1796" max="1796" width="9.7109375" style="1" customWidth="1"/>
    <col min="1797" max="1801" width="9.140625" style="1"/>
    <col min="1802" max="1802" width="9.85546875" style="1" customWidth="1"/>
    <col min="1803" max="1803" width="10.140625" style="1" customWidth="1"/>
    <col min="1804" max="1804" width="9.85546875" style="1" customWidth="1"/>
    <col min="1805" max="2047" width="9.140625" style="1"/>
    <col min="2048" max="2048" width="11.5703125" style="1" customWidth="1"/>
    <col min="2049" max="2049" width="55" style="1" customWidth="1"/>
    <col min="2050" max="2051" width="9.140625" style="1"/>
    <col min="2052" max="2052" width="9.7109375" style="1" customWidth="1"/>
    <col min="2053" max="2057" width="9.140625" style="1"/>
    <col min="2058" max="2058" width="9.85546875" style="1" customWidth="1"/>
    <col min="2059" max="2059" width="10.140625" style="1" customWidth="1"/>
    <col min="2060" max="2060" width="9.85546875" style="1" customWidth="1"/>
    <col min="2061" max="2303" width="9.140625" style="1"/>
    <col min="2304" max="2304" width="11.5703125" style="1" customWidth="1"/>
    <col min="2305" max="2305" width="55" style="1" customWidth="1"/>
    <col min="2306" max="2307" width="9.140625" style="1"/>
    <col min="2308" max="2308" width="9.7109375" style="1" customWidth="1"/>
    <col min="2309" max="2313" width="9.140625" style="1"/>
    <col min="2314" max="2314" width="9.85546875" style="1" customWidth="1"/>
    <col min="2315" max="2315" width="10.140625" style="1" customWidth="1"/>
    <col min="2316" max="2316" width="9.85546875" style="1" customWidth="1"/>
    <col min="2317" max="2559" width="9.140625" style="1"/>
    <col min="2560" max="2560" width="11.5703125" style="1" customWidth="1"/>
    <col min="2561" max="2561" width="55" style="1" customWidth="1"/>
    <col min="2562" max="2563" width="9.140625" style="1"/>
    <col min="2564" max="2564" width="9.7109375" style="1" customWidth="1"/>
    <col min="2565" max="2569" width="9.140625" style="1"/>
    <col min="2570" max="2570" width="9.85546875" style="1" customWidth="1"/>
    <col min="2571" max="2571" width="10.140625" style="1" customWidth="1"/>
    <col min="2572" max="2572" width="9.85546875" style="1" customWidth="1"/>
    <col min="2573" max="2815" width="9.140625" style="1"/>
    <col min="2816" max="2816" width="11.5703125" style="1" customWidth="1"/>
    <col min="2817" max="2817" width="55" style="1" customWidth="1"/>
    <col min="2818" max="2819" width="9.140625" style="1"/>
    <col min="2820" max="2820" width="9.7109375" style="1" customWidth="1"/>
    <col min="2821" max="2825" width="9.140625" style="1"/>
    <col min="2826" max="2826" width="9.85546875" style="1" customWidth="1"/>
    <col min="2827" max="2827" width="10.140625" style="1" customWidth="1"/>
    <col min="2828" max="2828" width="9.85546875" style="1" customWidth="1"/>
    <col min="2829" max="3071" width="9.140625" style="1"/>
    <col min="3072" max="3072" width="11.5703125" style="1" customWidth="1"/>
    <col min="3073" max="3073" width="55" style="1" customWidth="1"/>
    <col min="3074" max="3075" width="9.140625" style="1"/>
    <col min="3076" max="3076" width="9.7109375" style="1" customWidth="1"/>
    <col min="3077" max="3081" width="9.140625" style="1"/>
    <col min="3082" max="3082" width="9.85546875" style="1" customWidth="1"/>
    <col min="3083" max="3083" width="10.140625" style="1" customWidth="1"/>
    <col min="3084" max="3084" width="9.85546875" style="1" customWidth="1"/>
    <col min="3085" max="3327" width="9.140625" style="1"/>
    <col min="3328" max="3328" width="11.5703125" style="1" customWidth="1"/>
    <col min="3329" max="3329" width="55" style="1" customWidth="1"/>
    <col min="3330" max="3331" width="9.140625" style="1"/>
    <col min="3332" max="3332" width="9.7109375" style="1" customWidth="1"/>
    <col min="3333" max="3337" width="9.140625" style="1"/>
    <col min="3338" max="3338" width="9.85546875" style="1" customWidth="1"/>
    <col min="3339" max="3339" width="10.140625" style="1" customWidth="1"/>
    <col min="3340" max="3340" width="9.85546875" style="1" customWidth="1"/>
    <col min="3341" max="3583" width="9.140625" style="1"/>
    <col min="3584" max="3584" width="11.5703125" style="1" customWidth="1"/>
    <col min="3585" max="3585" width="55" style="1" customWidth="1"/>
    <col min="3586" max="3587" width="9.140625" style="1"/>
    <col min="3588" max="3588" width="9.7109375" style="1" customWidth="1"/>
    <col min="3589" max="3593" width="9.140625" style="1"/>
    <col min="3594" max="3594" width="9.85546875" style="1" customWidth="1"/>
    <col min="3595" max="3595" width="10.140625" style="1" customWidth="1"/>
    <col min="3596" max="3596" width="9.85546875" style="1" customWidth="1"/>
    <col min="3597" max="3839" width="9.140625" style="1"/>
    <col min="3840" max="3840" width="11.5703125" style="1" customWidth="1"/>
    <col min="3841" max="3841" width="55" style="1" customWidth="1"/>
    <col min="3842" max="3843" width="9.140625" style="1"/>
    <col min="3844" max="3844" width="9.7109375" style="1" customWidth="1"/>
    <col min="3845" max="3849" width="9.140625" style="1"/>
    <col min="3850" max="3850" width="9.85546875" style="1" customWidth="1"/>
    <col min="3851" max="3851" width="10.140625" style="1" customWidth="1"/>
    <col min="3852" max="3852" width="9.85546875" style="1" customWidth="1"/>
    <col min="3853" max="4095" width="9.140625" style="1"/>
    <col min="4096" max="4096" width="11.5703125" style="1" customWidth="1"/>
    <col min="4097" max="4097" width="55" style="1" customWidth="1"/>
    <col min="4098" max="4099" width="9.140625" style="1"/>
    <col min="4100" max="4100" width="9.7109375" style="1" customWidth="1"/>
    <col min="4101" max="4105" width="9.140625" style="1"/>
    <col min="4106" max="4106" width="9.85546875" style="1" customWidth="1"/>
    <col min="4107" max="4107" width="10.140625" style="1" customWidth="1"/>
    <col min="4108" max="4108" width="9.85546875" style="1" customWidth="1"/>
    <col min="4109" max="4351" width="9.140625" style="1"/>
    <col min="4352" max="4352" width="11.5703125" style="1" customWidth="1"/>
    <col min="4353" max="4353" width="55" style="1" customWidth="1"/>
    <col min="4354" max="4355" width="9.140625" style="1"/>
    <col min="4356" max="4356" width="9.7109375" style="1" customWidth="1"/>
    <col min="4357" max="4361" width="9.140625" style="1"/>
    <col min="4362" max="4362" width="9.85546875" style="1" customWidth="1"/>
    <col min="4363" max="4363" width="10.140625" style="1" customWidth="1"/>
    <col min="4364" max="4364" width="9.85546875" style="1" customWidth="1"/>
    <col min="4365" max="4607" width="9.140625" style="1"/>
    <col min="4608" max="4608" width="11.5703125" style="1" customWidth="1"/>
    <col min="4609" max="4609" width="55" style="1" customWidth="1"/>
    <col min="4610" max="4611" width="9.140625" style="1"/>
    <col min="4612" max="4612" width="9.7109375" style="1" customWidth="1"/>
    <col min="4613" max="4617" width="9.140625" style="1"/>
    <col min="4618" max="4618" width="9.85546875" style="1" customWidth="1"/>
    <col min="4619" max="4619" width="10.140625" style="1" customWidth="1"/>
    <col min="4620" max="4620" width="9.85546875" style="1" customWidth="1"/>
    <col min="4621" max="4863" width="9.140625" style="1"/>
    <col min="4864" max="4864" width="11.5703125" style="1" customWidth="1"/>
    <col min="4865" max="4865" width="55" style="1" customWidth="1"/>
    <col min="4866" max="4867" width="9.140625" style="1"/>
    <col min="4868" max="4868" width="9.7109375" style="1" customWidth="1"/>
    <col min="4869" max="4873" width="9.140625" style="1"/>
    <col min="4874" max="4874" width="9.85546875" style="1" customWidth="1"/>
    <col min="4875" max="4875" width="10.140625" style="1" customWidth="1"/>
    <col min="4876" max="4876" width="9.85546875" style="1" customWidth="1"/>
    <col min="4877" max="5119" width="9.140625" style="1"/>
    <col min="5120" max="5120" width="11.5703125" style="1" customWidth="1"/>
    <col min="5121" max="5121" width="55" style="1" customWidth="1"/>
    <col min="5122" max="5123" width="9.140625" style="1"/>
    <col min="5124" max="5124" width="9.7109375" style="1" customWidth="1"/>
    <col min="5125" max="5129" width="9.140625" style="1"/>
    <col min="5130" max="5130" width="9.85546875" style="1" customWidth="1"/>
    <col min="5131" max="5131" width="10.140625" style="1" customWidth="1"/>
    <col min="5132" max="5132" width="9.85546875" style="1" customWidth="1"/>
    <col min="5133" max="5375" width="9.140625" style="1"/>
    <col min="5376" max="5376" width="11.5703125" style="1" customWidth="1"/>
    <col min="5377" max="5377" width="55" style="1" customWidth="1"/>
    <col min="5378" max="5379" width="9.140625" style="1"/>
    <col min="5380" max="5380" width="9.7109375" style="1" customWidth="1"/>
    <col min="5381" max="5385" width="9.140625" style="1"/>
    <col min="5386" max="5386" width="9.85546875" style="1" customWidth="1"/>
    <col min="5387" max="5387" width="10.140625" style="1" customWidth="1"/>
    <col min="5388" max="5388" width="9.85546875" style="1" customWidth="1"/>
    <col min="5389" max="5631" width="9.140625" style="1"/>
    <col min="5632" max="5632" width="11.5703125" style="1" customWidth="1"/>
    <col min="5633" max="5633" width="55" style="1" customWidth="1"/>
    <col min="5634" max="5635" width="9.140625" style="1"/>
    <col min="5636" max="5636" width="9.7109375" style="1" customWidth="1"/>
    <col min="5637" max="5641" width="9.140625" style="1"/>
    <col min="5642" max="5642" width="9.85546875" style="1" customWidth="1"/>
    <col min="5643" max="5643" width="10.140625" style="1" customWidth="1"/>
    <col min="5644" max="5644" width="9.85546875" style="1" customWidth="1"/>
    <col min="5645" max="5887" width="9.140625" style="1"/>
    <col min="5888" max="5888" width="11.5703125" style="1" customWidth="1"/>
    <col min="5889" max="5889" width="55" style="1" customWidth="1"/>
    <col min="5890" max="5891" width="9.140625" style="1"/>
    <col min="5892" max="5892" width="9.7109375" style="1" customWidth="1"/>
    <col min="5893" max="5897" width="9.140625" style="1"/>
    <col min="5898" max="5898" width="9.85546875" style="1" customWidth="1"/>
    <col min="5899" max="5899" width="10.140625" style="1" customWidth="1"/>
    <col min="5900" max="5900" width="9.85546875" style="1" customWidth="1"/>
    <col min="5901" max="6143" width="9.140625" style="1"/>
    <col min="6144" max="6144" width="11.5703125" style="1" customWidth="1"/>
    <col min="6145" max="6145" width="55" style="1" customWidth="1"/>
    <col min="6146" max="6147" width="9.140625" style="1"/>
    <col min="6148" max="6148" width="9.7109375" style="1" customWidth="1"/>
    <col min="6149" max="6153" width="9.140625" style="1"/>
    <col min="6154" max="6154" width="9.85546875" style="1" customWidth="1"/>
    <col min="6155" max="6155" width="10.140625" style="1" customWidth="1"/>
    <col min="6156" max="6156" width="9.85546875" style="1" customWidth="1"/>
    <col min="6157" max="6399" width="9.140625" style="1"/>
    <col min="6400" max="6400" width="11.5703125" style="1" customWidth="1"/>
    <col min="6401" max="6401" width="55" style="1" customWidth="1"/>
    <col min="6402" max="6403" width="9.140625" style="1"/>
    <col min="6404" max="6404" width="9.7109375" style="1" customWidth="1"/>
    <col min="6405" max="6409" width="9.140625" style="1"/>
    <col min="6410" max="6410" width="9.85546875" style="1" customWidth="1"/>
    <col min="6411" max="6411" width="10.140625" style="1" customWidth="1"/>
    <col min="6412" max="6412" width="9.85546875" style="1" customWidth="1"/>
    <col min="6413" max="6655" width="9.140625" style="1"/>
    <col min="6656" max="6656" width="11.5703125" style="1" customWidth="1"/>
    <col min="6657" max="6657" width="55" style="1" customWidth="1"/>
    <col min="6658" max="6659" width="9.140625" style="1"/>
    <col min="6660" max="6660" width="9.7109375" style="1" customWidth="1"/>
    <col min="6661" max="6665" width="9.140625" style="1"/>
    <col min="6666" max="6666" width="9.85546875" style="1" customWidth="1"/>
    <col min="6667" max="6667" width="10.140625" style="1" customWidth="1"/>
    <col min="6668" max="6668" width="9.85546875" style="1" customWidth="1"/>
    <col min="6669" max="6911" width="9.140625" style="1"/>
    <col min="6912" max="6912" width="11.5703125" style="1" customWidth="1"/>
    <col min="6913" max="6913" width="55" style="1" customWidth="1"/>
    <col min="6914" max="6915" width="9.140625" style="1"/>
    <col min="6916" max="6916" width="9.7109375" style="1" customWidth="1"/>
    <col min="6917" max="6921" width="9.140625" style="1"/>
    <col min="6922" max="6922" width="9.85546875" style="1" customWidth="1"/>
    <col min="6923" max="6923" width="10.140625" style="1" customWidth="1"/>
    <col min="6924" max="6924" width="9.85546875" style="1" customWidth="1"/>
    <col min="6925" max="7167" width="9.140625" style="1"/>
    <col min="7168" max="7168" width="11.5703125" style="1" customWidth="1"/>
    <col min="7169" max="7169" width="55" style="1" customWidth="1"/>
    <col min="7170" max="7171" width="9.140625" style="1"/>
    <col min="7172" max="7172" width="9.7109375" style="1" customWidth="1"/>
    <col min="7173" max="7177" width="9.140625" style="1"/>
    <col min="7178" max="7178" width="9.85546875" style="1" customWidth="1"/>
    <col min="7179" max="7179" width="10.140625" style="1" customWidth="1"/>
    <col min="7180" max="7180" width="9.85546875" style="1" customWidth="1"/>
    <col min="7181" max="7423" width="9.140625" style="1"/>
    <col min="7424" max="7424" width="11.5703125" style="1" customWidth="1"/>
    <col min="7425" max="7425" width="55" style="1" customWidth="1"/>
    <col min="7426" max="7427" width="9.140625" style="1"/>
    <col min="7428" max="7428" width="9.7109375" style="1" customWidth="1"/>
    <col min="7429" max="7433" width="9.140625" style="1"/>
    <col min="7434" max="7434" width="9.85546875" style="1" customWidth="1"/>
    <col min="7435" max="7435" width="10.140625" style="1" customWidth="1"/>
    <col min="7436" max="7436" width="9.85546875" style="1" customWidth="1"/>
    <col min="7437" max="7679" width="9.140625" style="1"/>
    <col min="7680" max="7680" width="11.5703125" style="1" customWidth="1"/>
    <col min="7681" max="7681" width="55" style="1" customWidth="1"/>
    <col min="7682" max="7683" width="9.140625" style="1"/>
    <col min="7684" max="7684" width="9.7109375" style="1" customWidth="1"/>
    <col min="7685" max="7689" width="9.140625" style="1"/>
    <col min="7690" max="7690" width="9.85546875" style="1" customWidth="1"/>
    <col min="7691" max="7691" width="10.140625" style="1" customWidth="1"/>
    <col min="7692" max="7692" width="9.85546875" style="1" customWidth="1"/>
    <col min="7693" max="7935" width="9.140625" style="1"/>
    <col min="7936" max="7936" width="11.5703125" style="1" customWidth="1"/>
    <col min="7937" max="7937" width="55" style="1" customWidth="1"/>
    <col min="7938" max="7939" width="9.140625" style="1"/>
    <col min="7940" max="7940" width="9.7109375" style="1" customWidth="1"/>
    <col min="7941" max="7945" width="9.140625" style="1"/>
    <col min="7946" max="7946" width="9.85546875" style="1" customWidth="1"/>
    <col min="7947" max="7947" width="10.140625" style="1" customWidth="1"/>
    <col min="7948" max="7948" width="9.85546875" style="1" customWidth="1"/>
    <col min="7949" max="8191" width="9.140625" style="1"/>
    <col min="8192" max="8192" width="11.5703125" style="1" customWidth="1"/>
    <col min="8193" max="8193" width="55" style="1" customWidth="1"/>
    <col min="8194" max="8195" width="9.140625" style="1"/>
    <col min="8196" max="8196" width="9.7109375" style="1" customWidth="1"/>
    <col min="8197" max="8201" width="9.140625" style="1"/>
    <col min="8202" max="8202" width="9.85546875" style="1" customWidth="1"/>
    <col min="8203" max="8203" width="10.140625" style="1" customWidth="1"/>
    <col min="8204" max="8204" width="9.85546875" style="1" customWidth="1"/>
    <col min="8205" max="8447" width="9.140625" style="1"/>
    <col min="8448" max="8448" width="11.5703125" style="1" customWidth="1"/>
    <col min="8449" max="8449" width="55" style="1" customWidth="1"/>
    <col min="8450" max="8451" width="9.140625" style="1"/>
    <col min="8452" max="8452" width="9.7109375" style="1" customWidth="1"/>
    <col min="8453" max="8457" width="9.140625" style="1"/>
    <col min="8458" max="8458" width="9.85546875" style="1" customWidth="1"/>
    <col min="8459" max="8459" width="10.140625" style="1" customWidth="1"/>
    <col min="8460" max="8460" width="9.85546875" style="1" customWidth="1"/>
    <col min="8461" max="8703" width="9.140625" style="1"/>
    <col min="8704" max="8704" width="11.5703125" style="1" customWidth="1"/>
    <col min="8705" max="8705" width="55" style="1" customWidth="1"/>
    <col min="8706" max="8707" width="9.140625" style="1"/>
    <col min="8708" max="8708" width="9.7109375" style="1" customWidth="1"/>
    <col min="8709" max="8713" width="9.140625" style="1"/>
    <col min="8714" max="8714" width="9.85546875" style="1" customWidth="1"/>
    <col min="8715" max="8715" width="10.140625" style="1" customWidth="1"/>
    <col min="8716" max="8716" width="9.85546875" style="1" customWidth="1"/>
    <col min="8717" max="8959" width="9.140625" style="1"/>
    <col min="8960" max="8960" width="11.5703125" style="1" customWidth="1"/>
    <col min="8961" max="8961" width="55" style="1" customWidth="1"/>
    <col min="8962" max="8963" width="9.140625" style="1"/>
    <col min="8964" max="8964" width="9.7109375" style="1" customWidth="1"/>
    <col min="8965" max="8969" width="9.140625" style="1"/>
    <col min="8970" max="8970" width="9.85546875" style="1" customWidth="1"/>
    <col min="8971" max="8971" width="10.140625" style="1" customWidth="1"/>
    <col min="8972" max="8972" width="9.85546875" style="1" customWidth="1"/>
    <col min="8973" max="9215" width="9.140625" style="1"/>
    <col min="9216" max="9216" width="11.5703125" style="1" customWidth="1"/>
    <col min="9217" max="9217" width="55" style="1" customWidth="1"/>
    <col min="9218" max="9219" width="9.140625" style="1"/>
    <col min="9220" max="9220" width="9.7109375" style="1" customWidth="1"/>
    <col min="9221" max="9225" width="9.140625" style="1"/>
    <col min="9226" max="9226" width="9.85546875" style="1" customWidth="1"/>
    <col min="9227" max="9227" width="10.140625" style="1" customWidth="1"/>
    <col min="9228" max="9228" width="9.85546875" style="1" customWidth="1"/>
    <col min="9229" max="9471" width="9.140625" style="1"/>
    <col min="9472" max="9472" width="11.5703125" style="1" customWidth="1"/>
    <col min="9473" max="9473" width="55" style="1" customWidth="1"/>
    <col min="9474" max="9475" width="9.140625" style="1"/>
    <col min="9476" max="9476" width="9.7109375" style="1" customWidth="1"/>
    <col min="9477" max="9481" width="9.140625" style="1"/>
    <col min="9482" max="9482" width="9.85546875" style="1" customWidth="1"/>
    <col min="9483" max="9483" width="10.140625" style="1" customWidth="1"/>
    <col min="9484" max="9484" width="9.85546875" style="1" customWidth="1"/>
    <col min="9485" max="9727" width="9.140625" style="1"/>
    <col min="9728" max="9728" width="11.5703125" style="1" customWidth="1"/>
    <col min="9729" max="9729" width="55" style="1" customWidth="1"/>
    <col min="9730" max="9731" width="9.140625" style="1"/>
    <col min="9732" max="9732" width="9.7109375" style="1" customWidth="1"/>
    <col min="9733" max="9737" width="9.140625" style="1"/>
    <col min="9738" max="9738" width="9.85546875" style="1" customWidth="1"/>
    <col min="9739" max="9739" width="10.140625" style="1" customWidth="1"/>
    <col min="9740" max="9740" width="9.85546875" style="1" customWidth="1"/>
    <col min="9741" max="9983" width="9.140625" style="1"/>
    <col min="9984" max="9984" width="11.5703125" style="1" customWidth="1"/>
    <col min="9985" max="9985" width="55" style="1" customWidth="1"/>
    <col min="9986" max="9987" width="9.140625" style="1"/>
    <col min="9988" max="9988" width="9.7109375" style="1" customWidth="1"/>
    <col min="9989" max="9993" width="9.140625" style="1"/>
    <col min="9994" max="9994" width="9.85546875" style="1" customWidth="1"/>
    <col min="9995" max="9995" width="10.140625" style="1" customWidth="1"/>
    <col min="9996" max="9996" width="9.85546875" style="1" customWidth="1"/>
    <col min="9997" max="10239" width="9.140625" style="1"/>
    <col min="10240" max="10240" width="11.5703125" style="1" customWidth="1"/>
    <col min="10241" max="10241" width="55" style="1" customWidth="1"/>
    <col min="10242" max="10243" width="9.140625" style="1"/>
    <col min="10244" max="10244" width="9.7109375" style="1" customWidth="1"/>
    <col min="10245" max="10249" width="9.140625" style="1"/>
    <col min="10250" max="10250" width="9.85546875" style="1" customWidth="1"/>
    <col min="10251" max="10251" width="10.140625" style="1" customWidth="1"/>
    <col min="10252" max="10252" width="9.85546875" style="1" customWidth="1"/>
    <col min="10253" max="10495" width="9.140625" style="1"/>
    <col min="10496" max="10496" width="11.5703125" style="1" customWidth="1"/>
    <col min="10497" max="10497" width="55" style="1" customWidth="1"/>
    <col min="10498" max="10499" width="9.140625" style="1"/>
    <col min="10500" max="10500" width="9.7109375" style="1" customWidth="1"/>
    <col min="10501" max="10505" width="9.140625" style="1"/>
    <col min="10506" max="10506" width="9.85546875" style="1" customWidth="1"/>
    <col min="10507" max="10507" width="10.140625" style="1" customWidth="1"/>
    <col min="10508" max="10508" width="9.85546875" style="1" customWidth="1"/>
    <col min="10509" max="10751" width="9.140625" style="1"/>
    <col min="10752" max="10752" width="11.5703125" style="1" customWidth="1"/>
    <col min="10753" max="10753" width="55" style="1" customWidth="1"/>
    <col min="10754" max="10755" width="9.140625" style="1"/>
    <col min="10756" max="10756" width="9.7109375" style="1" customWidth="1"/>
    <col min="10757" max="10761" width="9.140625" style="1"/>
    <col min="10762" max="10762" width="9.85546875" style="1" customWidth="1"/>
    <col min="10763" max="10763" width="10.140625" style="1" customWidth="1"/>
    <col min="10764" max="10764" width="9.85546875" style="1" customWidth="1"/>
    <col min="10765" max="11007" width="9.140625" style="1"/>
    <col min="11008" max="11008" width="11.5703125" style="1" customWidth="1"/>
    <col min="11009" max="11009" width="55" style="1" customWidth="1"/>
    <col min="11010" max="11011" width="9.140625" style="1"/>
    <col min="11012" max="11012" width="9.7109375" style="1" customWidth="1"/>
    <col min="11013" max="11017" width="9.140625" style="1"/>
    <col min="11018" max="11018" width="9.85546875" style="1" customWidth="1"/>
    <col min="11019" max="11019" width="10.140625" style="1" customWidth="1"/>
    <col min="11020" max="11020" width="9.85546875" style="1" customWidth="1"/>
    <col min="11021" max="11263" width="9.140625" style="1"/>
    <col min="11264" max="11264" width="11.5703125" style="1" customWidth="1"/>
    <col min="11265" max="11265" width="55" style="1" customWidth="1"/>
    <col min="11266" max="11267" width="9.140625" style="1"/>
    <col min="11268" max="11268" width="9.7109375" style="1" customWidth="1"/>
    <col min="11269" max="11273" width="9.140625" style="1"/>
    <col min="11274" max="11274" width="9.85546875" style="1" customWidth="1"/>
    <col min="11275" max="11275" width="10.140625" style="1" customWidth="1"/>
    <col min="11276" max="11276" width="9.85546875" style="1" customWidth="1"/>
    <col min="11277" max="11519" width="9.140625" style="1"/>
    <col min="11520" max="11520" width="11.5703125" style="1" customWidth="1"/>
    <col min="11521" max="11521" width="55" style="1" customWidth="1"/>
    <col min="11522" max="11523" width="9.140625" style="1"/>
    <col min="11524" max="11524" width="9.7109375" style="1" customWidth="1"/>
    <col min="11525" max="11529" width="9.140625" style="1"/>
    <col min="11530" max="11530" width="9.85546875" style="1" customWidth="1"/>
    <col min="11531" max="11531" width="10.140625" style="1" customWidth="1"/>
    <col min="11532" max="11532" width="9.85546875" style="1" customWidth="1"/>
    <col min="11533" max="11775" width="9.140625" style="1"/>
    <col min="11776" max="11776" width="11.5703125" style="1" customWidth="1"/>
    <col min="11777" max="11777" width="55" style="1" customWidth="1"/>
    <col min="11778" max="11779" width="9.140625" style="1"/>
    <col min="11780" max="11780" width="9.7109375" style="1" customWidth="1"/>
    <col min="11781" max="11785" width="9.140625" style="1"/>
    <col min="11786" max="11786" width="9.85546875" style="1" customWidth="1"/>
    <col min="11787" max="11787" width="10.140625" style="1" customWidth="1"/>
    <col min="11788" max="11788" width="9.85546875" style="1" customWidth="1"/>
    <col min="11789" max="12031" width="9.140625" style="1"/>
    <col min="12032" max="12032" width="11.5703125" style="1" customWidth="1"/>
    <col min="12033" max="12033" width="55" style="1" customWidth="1"/>
    <col min="12034" max="12035" width="9.140625" style="1"/>
    <col min="12036" max="12036" width="9.7109375" style="1" customWidth="1"/>
    <col min="12037" max="12041" width="9.140625" style="1"/>
    <col min="12042" max="12042" width="9.85546875" style="1" customWidth="1"/>
    <col min="12043" max="12043" width="10.140625" style="1" customWidth="1"/>
    <col min="12044" max="12044" width="9.85546875" style="1" customWidth="1"/>
    <col min="12045" max="12287" width="9.140625" style="1"/>
    <col min="12288" max="12288" width="11.5703125" style="1" customWidth="1"/>
    <col min="12289" max="12289" width="55" style="1" customWidth="1"/>
    <col min="12290" max="12291" width="9.140625" style="1"/>
    <col min="12292" max="12292" width="9.7109375" style="1" customWidth="1"/>
    <col min="12293" max="12297" width="9.140625" style="1"/>
    <col min="12298" max="12298" width="9.85546875" style="1" customWidth="1"/>
    <col min="12299" max="12299" width="10.140625" style="1" customWidth="1"/>
    <col min="12300" max="12300" width="9.85546875" style="1" customWidth="1"/>
    <col min="12301" max="12543" width="9.140625" style="1"/>
    <col min="12544" max="12544" width="11.5703125" style="1" customWidth="1"/>
    <col min="12545" max="12545" width="55" style="1" customWidth="1"/>
    <col min="12546" max="12547" width="9.140625" style="1"/>
    <col min="12548" max="12548" width="9.7109375" style="1" customWidth="1"/>
    <col min="12549" max="12553" width="9.140625" style="1"/>
    <col min="12554" max="12554" width="9.85546875" style="1" customWidth="1"/>
    <col min="12555" max="12555" width="10.140625" style="1" customWidth="1"/>
    <col min="12556" max="12556" width="9.85546875" style="1" customWidth="1"/>
    <col min="12557" max="12799" width="9.140625" style="1"/>
    <col min="12800" max="12800" width="11.5703125" style="1" customWidth="1"/>
    <col min="12801" max="12801" width="55" style="1" customWidth="1"/>
    <col min="12802" max="12803" width="9.140625" style="1"/>
    <col min="12804" max="12804" width="9.7109375" style="1" customWidth="1"/>
    <col min="12805" max="12809" width="9.140625" style="1"/>
    <col min="12810" max="12810" width="9.85546875" style="1" customWidth="1"/>
    <col min="12811" max="12811" width="10.140625" style="1" customWidth="1"/>
    <col min="12812" max="12812" width="9.85546875" style="1" customWidth="1"/>
    <col min="12813" max="13055" width="9.140625" style="1"/>
    <col min="13056" max="13056" width="11.5703125" style="1" customWidth="1"/>
    <col min="13057" max="13057" width="55" style="1" customWidth="1"/>
    <col min="13058" max="13059" width="9.140625" style="1"/>
    <col min="13060" max="13060" width="9.7109375" style="1" customWidth="1"/>
    <col min="13061" max="13065" width="9.140625" style="1"/>
    <col min="13066" max="13066" width="9.85546875" style="1" customWidth="1"/>
    <col min="13067" max="13067" width="10.140625" style="1" customWidth="1"/>
    <col min="13068" max="13068" width="9.85546875" style="1" customWidth="1"/>
    <col min="13069" max="13311" width="9.140625" style="1"/>
    <col min="13312" max="13312" width="11.5703125" style="1" customWidth="1"/>
    <col min="13313" max="13313" width="55" style="1" customWidth="1"/>
    <col min="13314" max="13315" width="9.140625" style="1"/>
    <col min="13316" max="13316" width="9.7109375" style="1" customWidth="1"/>
    <col min="13317" max="13321" width="9.140625" style="1"/>
    <col min="13322" max="13322" width="9.85546875" style="1" customWidth="1"/>
    <col min="13323" max="13323" width="10.140625" style="1" customWidth="1"/>
    <col min="13324" max="13324" width="9.85546875" style="1" customWidth="1"/>
    <col min="13325" max="13567" width="9.140625" style="1"/>
    <col min="13568" max="13568" width="11.5703125" style="1" customWidth="1"/>
    <col min="13569" max="13569" width="55" style="1" customWidth="1"/>
    <col min="13570" max="13571" width="9.140625" style="1"/>
    <col min="13572" max="13572" width="9.7109375" style="1" customWidth="1"/>
    <col min="13573" max="13577" width="9.140625" style="1"/>
    <col min="13578" max="13578" width="9.85546875" style="1" customWidth="1"/>
    <col min="13579" max="13579" width="10.140625" style="1" customWidth="1"/>
    <col min="13580" max="13580" width="9.85546875" style="1" customWidth="1"/>
    <col min="13581" max="13823" width="9.140625" style="1"/>
    <col min="13824" max="13824" width="11.5703125" style="1" customWidth="1"/>
    <col min="13825" max="13825" width="55" style="1" customWidth="1"/>
    <col min="13826" max="13827" width="9.140625" style="1"/>
    <col min="13828" max="13828" width="9.7109375" style="1" customWidth="1"/>
    <col min="13829" max="13833" width="9.140625" style="1"/>
    <col min="13834" max="13834" width="9.85546875" style="1" customWidth="1"/>
    <col min="13835" max="13835" width="10.140625" style="1" customWidth="1"/>
    <col min="13836" max="13836" width="9.85546875" style="1" customWidth="1"/>
    <col min="13837" max="14079" width="9.140625" style="1"/>
    <col min="14080" max="14080" width="11.5703125" style="1" customWidth="1"/>
    <col min="14081" max="14081" width="55" style="1" customWidth="1"/>
    <col min="14082" max="14083" width="9.140625" style="1"/>
    <col min="14084" max="14084" width="9.7109375" style="1" customWidth="1"/>
    <col min="14085" max="14089" width="9.140625" style="1"/>
    <col min="14090" max="14090" width="9.85546875" style="1" customWidth="1"/>
    <col min="14091" max="14091" width="10.140625" style="1" customWidth="1"/>
    <col min="14092" max="14092" width="9.85546875" style="1" customWidth="1"/>
    <col min="14093" max="14335" width="9.140625" style="1"/>
    <col min="14336" max="14336" width="11.5703125" style="1" customWidth="1"/>
    <col min="14337" max="14337" width="55" style="1" customWidth="1"/>
    <col min="14338" max="14339" width="9.140625" style="1"/>
    <col min="14340" max="14340" width="9.7109375" style="1" customWidth="1"/>
    <col min="14341" max="14345" width="9.140625" style="1"/>
    <col min="14346" max="14346" width="9.85546875" style="1" customWidth="1"/>
    <col min="14347" max="14347" width="10.140625" style="1" customWidth="1"/>
    <col min="14348" max="14348" width="9.85546875" style="1" customWidth="1"/>
    <col min="14349" max="14591" width="9.140625" style="1"/>
    <col min="14592" max="14592" width="11.5703125" style="1" customWidth="1"/>
    <col min="14593" max="14593" width="55" style="1" customWidth="1"/>
    <col min="14594" max="14595" width="9.140625" style="1"/>
    <col min="14596" max="14596" width="9.7109375" style="1" customWidth="1"/>
    <col min="14597" max="14601" width="9.140625" style="1"/>
    <col min="14602" max="14602" width="9.85546875" style="1" customWidth="1"/>
    <col min="14603" max="14603" width="10.140625" style="1" customWidth="1"/>
    <col min="14604" max="14604" width="9.85546875" style="1" customWidth="1"/>
    <col min="14605" max="14847" width="9.140625" style="1"/>
    <col min="14848" max="14848" width="11.5703125" style="1" customWidth="1"/>
    <col min="14849" max="14849" width="55" style="1" customWidth="1"/>
    <col min="14850" max="14851" width="9.140625" style="1"/>
    <col min="14852" max="14852" width="9.7109375" style="1" customWidth="1"/>
    <col min="14853" max="14857" width="9.140625" style="1"/>
    <col min="14858" max="14858" width="9.85546875" style="1" customWidth="1"/>
    <col min="14859" max="14859" width="10.140625" style="1" customWidth="1"/>
    <col min="14860" max="14860" width="9.85546875" style="1" customWidth="1"/>
    <col min="14861" max="15103" width="9.140625" style="1"/>
    <col min="15104" max="15104" width="11.5703125" style="1" customWidth="1"/>
    <col min="15105" max="15105" width="55" style="1" customWidth="1"/>
    <col min="15106" max="15107" width="9.140625" style="1"/>
    <col min="15108" max="15108" width="9.7109375" style="1" customWidth="1"/>
    <col min="15109" max="15113" width="9.140625" style="1"/>
    <col min="15114" max="15114" width="9.85546875" style="1" customWidth="1"/>
    <col min="15115" max="15115" width="10.140625" style="1" customWidth="1"/>
    <col min="15116" max="15116" width="9.85546875" style="1" customWidth="1"/>
    <col min="15117" max="15359" width="9.140625" style="1"/>
    <col min="15360" max="15360" width="11.5703125" style="1" customWidth="1"/>
    <col min="15361" max="15361" width="55" style="1" customWidth="1"/>
    <col min="15362" max="15363" width="9.140625" style="1"/>
    <col min="15364" max="15364" width="9.7109375" style="1" customWidth="1"/>
    <col min="15365" max="15369" width="9.140625" style="1"/>
    <col min="15370" max="15370" width="9.85546875" style="1" customWidth="1"/>
    <col min="15371" max="15371" width="10.140625" style="1" customWidth="1"/>
    <col min="15372" max="15372" width="9.85546875" style="1" customWidth="1"/>
    <col min="15373" max="15615" width="9.140625" style="1"/>
    <col min="15616" max="15616" width="11.5703125" style="1" customWidth="1"/>
    <col min="15617" max="15617" width="55" style="1" customWidth="1"/>
    <col min="15618" max="15619" width="9.140625" style="1"/>
    <col min="15620" max="15620" width="9.7109375" style="1" customWidth="1"/>
    <col min="15621" max="15625" width="9.140625" style="1"/>
    <col min="15626" max="15626" width="9.85546875" style="1" customWidth="1"/>
    <col min="15627" max="15627" width="10.140625" style="1" customWidth="1"/>
    <col min="15628" max="15628" width="9.85546875" style="1" customWidth="1"/>
    <col min="15629" max="15871" width="9.140625" style="1"/>
    <col min="15872" max="15872" width="11.5703125" style="1" customWidth="1"/>
    <col min="15873" max="15873" width="55" style="1" customWidth="1"/>
    <col min="15874" max="15875" width="9.140625" style="1"/>
    <col min="15876" max="15876" width="9.7109375" style="1" customWidth="1"/>
    <col min="15877" max="15881" width="9.140625" style="1"/>
    <col min="15882" max="15882" width="9.85546875" style="1" customWidth="1"/>
    <col min="15883" max="15883" width="10.140625" style="1" customWidth="1"/>
    <col min="15884" max="15884" width="9.85546875" style="1" customWidth="1"/>
    <col min="15885" max="16127" width="9.140625" style="1"/>
    <col min="16128" max="16128" width="11.5703125" style="1" customWidth="1"/>
    <col min="16129" max="16129" width="55" style="1" customWidth="1"/>
    <col min="16130" max="16131" width="9.140625" style="1"/>
    <col min="16132" max="16132" width="9.7109375" style="1" customWidth="1"/>
    <col min="16133" max="16137" width="9.140625" style="1"/>
    <col min="16138" max="16138" width="9.85546875" style="1" customWidth="1"/>
    <col min="16139" max="16139" width="10.140625" style="1" customWidth="1"/>
    <col min="16140" max="16140" width="9.85546875" style="1" customWidth="1"/>
    <col min="16141" max="16384" width="9.140625" style="1"/>
  </cols>
  <sheetData>
    <row r="2" spans="1:13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17.25" customHeight="1" x14ac:dyDescent="0.25">
      <c r="A5" s="22" t="s">
        <v>2</v>
      </c>
      <c r="B5" s="22" t="s">
        <v>3</v>
      </c>
      <c r="C5" s="22" t="s">
        <v>4</v>
      </c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45.75" customHeight="1" x14ac:dyDescent="0.25">
      <c r="A6" s="22"/>
      <c r="B6" s="22"/>
      <c r="C6" s="22" t="s">
        <v>5</v>
      </c>
      <c r="D6" s="22"/>
      <c r="E6" s="22" t="s">
        <v>6</v>
      </c>
      <c r="F6" s="22"/>
      <c r="G6" s="22" t="s">
        <v>7</v>
      </c>
      <c r="H6" s="22"/>
      <c r="I6" s="22" t="s">
        <v>8</v>
      </c>
      <c r="J6" s="22"/>
      <c r="K6" s="22" t="s">
        <v>9</v>
      </c>
      <c r="L6" s="22"/>
      <c r="M6" s="22"/>
    </row>
    <row r="7" spans="1:13" s="3" customFormat="1" x14ac:dyDescent="0.25">
      <c r="A7" s="22"/>
      <c r="B7" s="22"/>
      <c r="C7" s="2" t="s">
        <v>10</v>
      </c>
      <c r="D7" s="2" t="s">
        <v>11</v>
      </c>
      <c r="E7" s="2" t="s">
        <v>10</v>
      </c>
      <c r="F7" s="2" t="s">
        <v>11</v>
      </c>
      <c r="G7" s="2" t="s">
        <v>10</v>
      </c>
      <c r="H7" s="2" t="s">
        <v>11</v>
      </c>
      <c r="I7" s="2" t="s">
        <v>10</v>
      </c>
      <c r="J7" s="2" t="s">
        <v>11</v>
      </c>
      <c r="K7" s="2" t="s">
        <v>10</v>
      </c>
      <c r="L7" s="2" t="s">
        <v>11</v>
      </c>
      <c r="M7" s="2" t="s">
        <v>12</v>
      </c>
    </row>
    <row r="8" spans="1:13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</row>
    <row r="9" spans="1:13" x14ac:dyDescent="0.25">
      <c r="A9" s="5" t="s">
        <v>13</v>
      </c>
      <c r="B9" s="6" t="s">
        <v>14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7" t="s">
        <v>15</v>
      </c>
      <c r="B10" s="8" t="s">
        <v>16</v>
      </c>
      <c r="C10" s="7"/>
      <c r="D10" s="7"/>
      <c r="E10" s="7">
        <v>380</v>
      </c>
      <c r="F10" s="7">
        <v>140</v>
      </c>
      <c r="G10" s="7"/>
      <c r="H10" s="7"/>
      <c r="I10" s="7"/>
      <c r="J10" s="7"/>
      <c r="K10" s="7">
        <f>C10+E10+G10+I10</f>
        <v>380</v>
      </c>
      <c r="L10" s="7">
        <f>D10+F10+H10+J10</f>
        <v>140</v>
      </c>
      <c r="M10" s="7">
        <f>K10+L10</f>
        <v>520</v>
      </c>
    </row>
    <row r="11" spans="1:13" x14ac:dyDescent="0.25">
      <c r="A11" s="7" t="s">
        <v>17</v>
      </c>
      <c r="B11" s="8" t="s">
        <v>18</v>
      </c>
      <c r="C11" s="7"/>
      <c r="D11" s="7"/>
      <c r="E11" s="7">
        <v>253</v>
      </c>
      <c r="F11" s="7">
        <v>18</v>
      </c>
      <c r="G11" s="7"/>
      <c r="H11" s="7"/>
      <c r="I11" s="7">
        <v>18</v>
      </c>
      <c r="J11" s="7">
        <v>11</v>
      </c>
      <c r="K11" s="7">
        <f>C11+E11+G11+I11</f>
        <v>271</v>
      </c>
      <c r="L11" s="7">
        <f>D11+F11+H11+J11</f>
        <v>29</v>
      </c>
      <c r="M11" s="7">
        <f>K11+L11</f>
        <v>300</v>
      </c>
    </row>
    <row r="12" spans="1:13" x14ac:dyDescent="0.25">
      <c r="A12" s="5" t="s">
        <v>19</v>
      </c>
      <c r="B12" s="6" t="s">
        <v>20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x14ac:dyDescent="0.25">
      <c r="A13" s="7" t="s">
        <v>21</v>
      </c>
      <c r="B13" s="8" t="s">
        <v>22</v>
      </c>
      <c r="C13" s="7"/>
      <c r="D13" s="7"/>
      <c r="E13" s="7">
        <v>642</v>
      </c>
      <c r="F13" s="7">
        <v>45</v>
      </c>
      <c r="G13" s="7">
        <v>85</v>
      </c>
      <c r="H13" s="7"/>
      <c r="I13" s="7">
        <v>176</v>
      </c>
      <c r="J13" s="7">
        <v>20</v>
      </c>
      <c r="K13" s="7">
        <f t="shared" ref="K13:L16" si="0">C13+E13+G13+I13</f>
        <v>903</v>
      </c>
      <c r="L13" s="7">
        <f t="shared" si="0"/>
        <v>65</v>
      </c>
      <c r="M13" s="7">
        <f t="shared" ref="M13:M16" si="1">K13+L13</f>
        <v>968</v>
      </c>
    </row>
    <row r="14" spans="1:13" x14ac:dyDescent="0.25">
      <c r="A14" s="7" t="s">
        <v>23</v>
      </c>
      <c r="B14" s="8" t="s">
        <v>24</v>
      </c>
      <c r="C14" s="7"/>
      <c r="D14" s="7"/>
      <c r="E14" s="7">
        <v>140</v>
      </c>
      <c r="F14" s="7">
        <v>30</v>
      </c>
      <c r="G14" s="7"/>
      <c r="H14" s="7"/>
      <c r="I14" s="7">
        <v>72</v>
      </c>
      <c r="J14" s="7">
        <v>10</v>
      </c>
      <c r="K14" s="7">
        <f t="shared" si="0"/>
        <v>212</v>
      </c>
      <c r="L14" s="7">
        <f t="shared" si="0"/>
        <v>40</v>
      </c>
      <c r="M14" s="7">
        <f t="shared" si="1"/>
        <v>252</v>
      </c>
    </row>
    <row r="15" spans="1:13" x14ac:dyDescent="0.25">
      <c r="A15" s="7" t="s">
        <v>25</v>
      </c>
      <c r="B15" s="9" t="s">
        <v>26</v>
      </c>
      <c r="C15" s="7"/>
      <c r="D15" s="7"/>
      <c r="E15" s="7">
        <v>80</v>
      </c>
      <c r="F15" s="7">
        <v>30</v>
      </c>
      <c r="G15" s="7"/>
      <c r="H15" s="7"/>
      <c r="I15" s="7">
        <v>20</v>
      </c>
      <c r="J15" s="7">
        <v>8</v>
      </c>
      <c r="K15" s="7">
        <f t="shared" si="0"/>
        <v>100</v>
      </c>
      <c r="L15" s="7">
        <f t="shared" si="0"/>
        <v>38</v>
      </c>
      <c r="M15" s="7">
        <f t="shared" si="1"/>
        <v>138</v>
      </c>
    </row>
    <row r="16" spans="1:13" x14ac:dyDescent="0.25">
      <c r="A16" s="7" t="s">
        <v>27</v>
      </c>
      <c r="B16" s="8" t="s">
        <v>28</v>
      </c>
      <c r="C16" s="7"/>
      <c r="D16" s="7"/>
      <c r="E16" s="7">
        <v>24</v>
      </c>
      <c r="F16" s="7">
        <v>23</v>
      </c>
      <c r="G16" s="7"/>
      <c r="H16" s="7"/>
      <c r="I16" s="7">
        <v>2</v>
      </c>
      <c r="J16" s="7">
        <v>2</v>
      </c>
      <c r="K16" s="7">
        <f t="shared" si="0"/>
        <v>26</v>
      </c>
      <c r="L16" s="7">
        <f t="shared" si="0"/>
        <v>25</v>
      </c>
      <c r="M16" s="7">
        <f t="shared" si="1"/>
        <v>51</v>
      </c>
    </row>
    <row r="17" spans="1:13" x14ac:dyDescent="0.25">
      <c r="A17" s="5" t="s">
        <v>29</v>
      </c>
      <c r="B17" s="6" t="s">
        <v>30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s="3" customFormat="1" ht="15.75" customHeight="1" x14ac:dyDescent="0.25">
      <c r="A18" s="15" t="s">
        <v>31</v>
      </c>
      <c r="B18" s="18" t="s">
        <v>32</v>
      </c>
      <c r="C18" s="15"/>
      <c r="D18" s="15"/>
      <c r="E18" s="15">
        <v>174</v>
      </c>
      <c r="F18" s="15"/>
      <c r="G18" s="15"/>
      <c r="H18" s="15"/>
      <c r="I18" s="15">
        <v>45</v>
      </c>
      <c r="J18" s="15"/>
      <c r="K18" s="15">
        <f t="shared" ref="K18:L48" si="2">C18+E18+G18+I18</f>
        <v>219</v>
      </c>
      <c r="L18" s="15"/>
      <c r="M18" s="15">
        <f t="shared" ref="M18:M22" si="3">K18+L18</f>
        <v>219</v>
      </c>
    </row>
    <row r="19" spans="1:13" x14ac:dyDescent="0.25">
      <c r="A19" s="7" t="s">
        <v>33</v>
      </c>
      <c r="B19" s="8" t="s">
        <v>34</v>
      </c>
      <c r="C19" s="7"/>
      <c r="D19" s="7"/>
      <c r="E19" s="7">
        <v>60</v>
      </c>
      <c r="F19" s="7"/>
      <c r="G19" s="7"/>
      <c r="H19" s="7"/>
      <c r="I19" s="7">
        <v>50</v>
      </c>
      <c r="J19" s="7"/>
      <c r="K19" s="7">
        <f t="shared" si="2"/>
        <v>110</v>
      </c>
      <c r="L19" s="7"/>
      <c r="M19" s="7">
        <f t="shared" si="3"/>
        <v>110</v>
      </c>
    </row>
    <row r="20" spans="1:13" x14ac:dyDescent="0.25">
      <c r="A20" s="7" t="s">
        <v>35</v>
      </c>
      <c r="B20" s="8" t="s">
        <v>36</v>
      </c>
      <c r="C20" s="7"/>
      <c r="D20" s="7"/>
      <c r="E20" s="7">
        <v>180</v>
      </c>
      <c r="F20" s="7"/>
      <c r="G20" s="7"/>
      <c r="H20" s="7"/>
      <c r="I20" s="7">
        <v>60</v>
      </c>
      <c r="J20" s="7"/>
      <c r="K20" s="7">
        <f t="shared" si="2"/>
        <v>240</v>
      </c>
      <c r="L20" s="7"/>
      <c r="M20" s="7">
        <f t="shared" si="3"/>
        <v>240</v>
      </c>
    </row>
    <row r="21" spans="1:13" x14ac:dyDescent="0.25">
      <c r="A21" s="7" t="s">
        <v>37</v>
      </c>
      <c r="B21" s="9" t="s">
        <v>38</v>
      </c>
      <c r="C21" s="7"/>
      <c r="D21" s="7"/>
      <c r="E21" s="10">
        <v>61</v>
      </c>
      <c r="F21" s="10">
        <v>30</v>
      </c>
      <c r="G21" s="7"/>
      <c r="H21" s="7"/>
      <c r="I21" s="7"/>
      <c r="J21" s="7"/>
      <c r="K21" s="7">
        <f t="shared" si="2"/>
        <v>61</v>
      </c>
      <c r="L21" s="7">
        <f t="shared" si="2"/>
        <v>30</v>
      </c>
      <c r="M21" s="7">
        <f t="shared" si="3"/>
        <v>91</v>
      </c>
    </row>
    <row r="22" spans="1:13" s="3" customFormat="1" ht="27.75" customHeight="1" x14ac:dyDescent="0.25">
      <c r="A22" s="15" t="s">
        <v>39</v>
      </c>
      <c r="B22" s="18" t="s">
        <v>40</v>
      </c>
      <c r="C22" s="15"/>
      <c r="D22" s="15"/>
      <c r="E22" s="15">
        <v>215</v>
      </c>
      <c r="F22" s="15">
        <v>115</v>
      </c>
      <c r="G22" s="15"/>
      <c r="H22" s="15"/>
      <c r="I22" s="15"/>
      <c r="J22" s="15">
        <v>36</v>
      </c>
      <c r="K22" s="15">
        <f t="shared" si="2"/>
        <v>215</v>
      </c>
      <c r="L22" s="15">
        <f t="shared" si="2"/>
        <v>151</v>
      </c>
      <c r="M22" s="15">
        <f t="shared" si="3"/>
        <v>366</v>
      </c>
    </row>
    <row r="23" spans="1:13" x14ac:dyDescent="0.25">
      <c r="A23" s="7" t="s">
        <v>41</v>
      </c>
      <c r="B23" s="8" t="s">
        <v>42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25">
      <c r="A24" s="7" t="s">
        <v>43</v>
      </c>
      <c r="B24" s="8" t="s">
        <v>42</v>
      </c>
      <c r="C24" s="7"/>
      <c r="D24" s="7"/>
      <c r="E24" s="7"/>
      <c r="F24" s="7"/>
      <c r="G24" s="7">
        <v>320</v>
      </c>
      <c r="H24" s="7">
        <v>50</v>
      </c>
      <c r="I24" s="7"/>
      <c r="J24" s="7"/>
      <c r="K24" s="7">
        <f t="shared" si="2"/>
        <v>320</v>
      </c>
      <c r="L24" s="7">
        <f t="shared" si="2"/>
        <v>50</v>
      </c>
      <c r="M24" s="7">
        <f t="shared" ref="M24:M45" si="4">K24+L24</f>
        <v>370</v>
      </c>
    </row>
    <row r="25" spans="1:13" x14ac:dyDescent="0.25">
      <c r="A25" s="7" t="s">
        <v>44</v>
      </c>
      <c r="B25" s="9" t="s">
        <v>45</v>
      </c>
      <c r="C25" s="7"/>
      <c r="D25" s="7"/>
      <c r="E25" s="7">
        <v>179</v>
      </c>
      <c r="F25" s="7"/>
      <c r="G25" s="7"/>
      <c r="H25" s="7"/>
      <c r="I25" s="11">
        <v>10</v>
      </c>
      <c r="J25" s="11">
        <v>5</v>
      </c>
      <c r="K25" s="7">
        <f t="shared" si="2"/>
        <v>189</v>
      </c>
      <c r="L25" s="7">
        <f t="shared" si="2"/>
        <v>5</v>
      </c>
      <c r="M25" s="7">
        <f t="shared" si="4"/>
        <v>194</v>
      </c>
    </row>
    <row r="26" spans="1:13" x14ac:dyDescent="0.25">
      <c r="A26" s="7" t="s">
        <v>46</v>
      </c>
      <c r="B26" s="8" t="s">
        <v>47</v>
      </c>
      <c r="C26" s="7"/>
      <c r="D26" s="7"/>
      <c r="E26" s="7">
        <v>50</v>
      </c>
      <c r="F26" s="7"/>
      <c r="G26" s="7"/>
      <c r="H26" s="7"/>
      <c r="I26" s="7">
        <v>41</v>
      </c>
      <c r="J26" s="7"/>
      <c r="K26" s="7">
        <f t="shared" si="2"/>
        <v>91</v>
      </c>
      <c r="L26" s="7"/>
      <c r="M26" s="7">
        <f t="shared" si="4"/>
        <v>91</v>
      </c>
    </row>
    <row r="27" spans="1:13" x14ac:dyDescent="0.25">
      <c r="A27" s="7" t="s">
        <v>48</v>
      </c>
      <c r="B27" s="8" t="s">
        <v>49</v>
      </c>
      <c r="C27" s="7"/>
      <c r="D27" s="7"/>
      <c r="E27" s="7">
        <v>40</v>
      </c>
      <c r="F27" s="7"/>
      <c r="G27" s="7"/>
      <c r="H27" s="7"/>
      <c r="I27" s="7"/>
      <c r="J27" s="7">
        <v>2</v>
      </c>
      <c r="K27" s="7">
        <f t="shared" si="2"/>
        <v>40</v>
      </c>
      <c r="L27" s="7">
        <f t="shared" si="2"/>
        <v>2</v>
      </c>
      <c r="M27" s="7">
        <f t="shared" si="4"/>
        <v>42</v>
      </c>
    </row>
    <row r="28" spans="1:13" s="3" customFormat="1" ht="15.75" customHeight="1" x14ac:dyDescent="0.25">
      <c r="A28" s="13" t="s">
        <v>50</v>
      </c>
      <c r="B28" s="14" t="s">
        <v>51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x14ac:dyDescent="0.25">
      <c r="A29" s="7" t="s">
        <v>52</v>
      </c>
      <c r="B29" s="8" t="s">
        <v>53</v>
      </c>
      <c r="C29" s="7"/>
      <c r="D29" s="7"/>
      <c r="E29" s="7">
        <v>115</v>
      </c>
      <c r="F29" s="7">
        <v>27</v>
      </c>
      <c r="G29" s="7"/>
      <c r="H29" s="7"/>
      <c r="I29" s="7">
        <v>35</v>
      </c>
      <c r="J29" s="7">
        <v>4</v>
      </c>
      <c r="K29" s="7">
        <f t="shared" si="2"/>
        <v>150</v>
      </c>
      <c r="L29" s="7">
        <f t="shared" si="2"/>
        <v>31</v>
      </c>
      <c r="M29" s="7">
        <f t="shared" si="4"/>
        <v>181</v>
      </c>
    </row>
    <row r="30" spans="1:13" x14ac:dyDescent="0.25">
      <c r="A30" s="7" t="s">
        <v>54</v>
      </c>
      <c r="B30" s="8" t="s">
        <v>55</v>
      </c>
      <c r="C30" s="7"/>
      <c r="D30" s="7"/>
      <c r="E30" s="7">
        <v>85</v>
      </c>
      <c r="F30" s="7">
        <v>8</v>
      </c>
      <c r="G30" s="7"/>
      <c r="H30" s="7"/>
      <c r="I30" s="7">
        <v>21</v>
      </c>
      <c r="J30" s="7">
        <v>9</v>
      </c>
      <c r="K30" s="7">
        <f t="shared" si="2"/>
        <v>106</v>
      </c>
      <c r="L30" s="7">
        <f t="shared" si="2"/>
        <v>17</v>
      </c>
      <c r="M30" s="7">
        <f t="shared" si="4"/>
        <v>123</v>
      </c>
    </row>
    <row r="31" spans="1:13" x14ac:dyDescent="0.25">
      <c r="A31" s="7" t="s">
        <v>56</v>
      </c>
      <c r="B31" s="8" t="s">
        <v>57</v>
      </c>
      <c r="C31" s="7"/>
      <c r="D31" s="7"/>
      <c r="E31" s="7">
        <v>240</v>
      </c>
      <c r="F31" s="7">
        <v>40</v>
      </c>
      <c r="G31" s="7"/>
      <c r="H31" s="7"/>
      <c r="I31" s="7">
        <v>38</v>
      </c>
      <c r="J31" s="7"/>
      <c r="K31" s="7">
        <f t="shared" si="2"/>
        <v>278</v>
      </c>
      <c r="L31" s="7">
        <f t="shared" si="2"/>
        <v>40</v>
      </c>
      <c r="M31" s="7">
        <f t="shared" si="4"/>
        <v>318</v>
      </c>
    </row>
    <row r="32" spans="1:13" x14ac:dyDescent="0.25">
      <c r="A32" s="7" t="s">
        <v>58</v>
      </c>
      <c r="B32" s="8" t="s">
        <v>59</v>
      </c>
      <c r="C32" s="7"/>
      <c r="D32" s="7"/>
      <c r="E32" s="7">
        <v>115</v>
      </c>
      <c r="F32" s="7">
        <v>30</v>
      </c>
      <c r="G32" s="7"/>
      <c r="H32" s="7"/>
      <c r="I32" s="7">
        <v>46</v>
      </c>
      <c r="J32" s="7"/>
      <c r="K32" s="7">
        <f t="shared" si="2"/>
        <v>161</v>
      </c>
      <c r="L32" s="7">
        <f t="shared" si="2"/>
        <v>30</v>
      </c>
      <c r="M32" s="7">
        <f t="shared" si="4"/>
        <v>191</v>
      </c>
    </row>
    <row r="33" spans="1:13" x14ac:dyDescent="0.25">
      <c r="A33" s="7" t="s">
        <v>60</v>
      </c>
      <c r="B33" s="8" t="s">
        <v>61</v>
      </c>
      <c r="C33" s="7"/>
      <c r="D33" s="7"/>
      <c r="E33" s="7">
        <v>104</v>
      </c>
      <c r="F33" s="7"/>
      <c r="G33" s="7"/>
      <c r="H33" s="7"/>
      <c r="I33" s="7">
        <v>40</v>
      </c>
      <c r="J33" s="7"/>
      <c r="K33" s="7">
        <f t="shared" si="2"/>
        <v>144</v>
      </c>
      <c r="L33" s="7"/>
      <c r="M33" s="7">
        <f t="shared" si="4"/>
        <v>144</v>
      </c>
    </row>
    <row r="34" spans="1:13" x14ac:dyDescent="0.25">
      <c r="A34" s="7" t="s">
        <v>62</v>
      </c>
      <c r="B34" s="8" t="s">
        <v>63</v>
      </c>
      <c r="C34" s="7"/>
      <c r="D34" s="7"/>
      <c r="E34" s="7">
        <v>510</v>
      </c>
      <c r="F34" s="7"/>
      <c r="G34" s="7"/>
      <c r="H34" s="7"/>
      <c r="I34" s="7">
        <v>225</v>
      </c>
      <c r="J34" s="7"/>
      <c r="K34" s="7">
        <f t="shared" si="2"/>
        <v>735</v>
      </c>
      <c r="L34" s="7"/>
      <c r="M34" s="7">
        <f t="shared" si="4"/>
        <v>735</v>
      </c>
    </row>
    <row r="35" spans="1:13" x14ac:dyDescent="0.25">
      <c r="A35" s="5" t="s">
        <v>64</v>
      </c>
      <c r="B35" s="6" t="s">
        <v>65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25">
      <c r="A36" s="12" t="s">
        <v>66</v>
      </c>
      <c r="B36" s="8" t="s">
        <v>67</v>
      </c>
      <c r="C36" s="7"/>
      <c r="D36" s="7"/>
      <c r="E36" s="7"/>
      <c r="F36" s="7"/>
      <c r="G36" s="7"/>
      <c r="H36" s="7"/>
      <c r="I36" s="7">
        <v>15</v>
      </c>
      <c r="J36" s="7">
        <v>6</v>
      </c>
      <c r="K36" s="7">
        <f t="shared" si="2"/>
        <v>15</v>
      </c>
      <c r="L36" s="7">
        <f t="shared" si="2"/>
        <v>6</v>
      </c>
      <c r="M36" s="7">
        <f t="shared" si="4"/>
        <v>21</v>
      </c>
    </row>
    <row r="37" spans="1:13" x14ac:dyDescent="0.25">
      <c r="A37" s="12" t="s">
        <v>68</v>
      </c>
      <c r="B37" s="8" t="s">
        <v>69</v>
      </c>
      <c r="C37" s="7"/>
      <c r="D37" s="7"/>
      <c r="E37" s="7">
        <v>40</v>
      </c>
      <c r="F37" s="7">
        <v>20</v>
      </c>
      <c r="G37" s="7"/>
      <c r="H37" s="7"/>
      <c r="I37" s="7">
        <v>16</v>
      </c>
      <c r="J37" s="7"/>
      <c r="K37" s="7">
        <f t="shared" si="2"/>
        <v>56</v>
      </c>
      <c r="L37" s="7">
        <f>D37+F37+H37+J37</f>
        <v>20</v>
      </c>
      <c r="M37" s="7">
        <f t="shared" si="4"/>
        <v>76</v>
      </c>
    </row>
    <row r="38" spans="1:13" s="3" customFormat="1" x14ac:dyDescent="0.25">
      <c r="A38" s="13" t="s">
        <v>70</v>
      </c>
      <c r="B38" s="14" t="s">
        <v>71</v>
      </c>
      <c r="C38" s="15"/>
      <c r="D38" s="15"/>
      <c r="E38" s="15"/>
      <c r="F38" s="15"/>
      <c r="G38" s="15"/>
      <c r="H38" s="15"/>
      <c r="I38" s="15"/>
      <c r="J38" s="15"/>
      <c r="K38" s="7"/>
      <c r="L38" s="7"/>
      <c r="M38" s="7"/>
    </row>
    <row r="39" spans="1:13" x14ac:dyDescent="0.25">
      <c r="A39" s="7" t="s">
        <v>72</v>
      </c>
      <c r="B39" s="8" t="s">
        <v>73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x14ac:dyDescent="0.25">
      <c r="A40" s="7" t="s">
        <v>43</v>
      </c>
      <c r="B40" s="8" t="s">
        <v>73</v>
      </c>
      <c r="C40" s="7"/>
      <c r="D40" s="7"/>
      <c r="E40" s="7"/>
      <c r="F40" s="7"/>
      <c r="G40" s="7">
        <v>80</v>
      </c>
      <c r="H40" s="7"/>
      <c r="I40" s="7"/>
      <c r="J40" s="7"/>
      <c r="K40" s="7">
        <f t="shared" si="2"/>
        <v>80</v>
      </c>
      <c r="L40" s="7"/>
      <c r="M40" s="7">
        <f t="shared" si="4"/>
        <v>80</v>
      </c>
    </row>
    <row r="41" spans="1:13" x14ac:dyDescent="0.25">
      <c r="A41" s="12" t="s">
        <v>74</v>
      </c>
      <c r="B41" s="8" t="s">
        <v>75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x14ac:dyDescent="0.25">
      <c r="A42" s="7"/>
      <c r="B42" s="8" t="s">
        <v>75</v>
      </c>
      <c r="C42" s="7"/>
      <c r="D42" s="7"/>
      <c r="E42" s="7"/>
      <c r="F42" s="7"/>
      <c r="G42" s="11">
        <v>67</v>
      </c>
      <c r="H42" s="7"/>
      <c r="I42" s="7"/>
      <c r="J42" s="7"/>
      <c r="K42" s="7">
        <f t="shared" si="2"/>
        <v>67</v>
      </c>
      <c r="L42" s="7"/>
      <c r="M42" s="7">
        <f t="shared" si="4"/>
        <v>67</v>
      </c>
    </row>
    <row r="43" spans="1:13" x14ac:dyDescent="0.25">
      <c r="A43" s="12" t="s">
        <v>76</v>
      </c>
      <c r="B43" s="8" t="s">
        <v>77</v>
      </c>
      <c r="C43" s="7"/>
      <c r="D43" s="7"/>
      <c r="E43" s="7">
        <v>16</v>
      </c>
      <c r="F43" s="7"/>
      <c r="G43" s="7"/>
      <c r="H43" s="7"/>
      <c r="I43" s="7"/>
      <c r="J43" s="7"/>
      <c r="K43" s="7">
        <f t="shared" si="2"/>
        <v>16</v>
      </c>
      <c r="L43" s="7"/>
      <c r="M43" s="7">
        <f t="shared" si="4"/>
        <v>16</v>
      </c>
    </row>
    <row r="44" spans="1:13" x14ac:dyDescent="0.25">
      <c r="A44" s="7" t="s">
        <v>78</v>
      </c>
      <c r="B44" s="8" t="s">
        <v>79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 x14ac:dyDescent="0.25">
      <c r="A45" s="7" t="s">
        <v>43</v>
      </c>
      <c r="B45" s="9" t="s">
        <v>80</v>
      </c>
      <c r="C45" s="7"/>
      <c r="D45" s="7"/>
      <c r="E45" s="11">
        <v>25</v>
      </c>
      <c r="F45" s="7"/>
      <c r="G45" s="7"/>
      <c r="H45" s="7"/>
      <c r="I45" s="7"/>
      <c r="J45" s="7"/>
      <c r="K45" s="7">
        <f t="shared" si="2"/>
        <v>25</v>
      </c>
      <c r="L45" s="7"/>
      <c r="M45" s="7">
        <f t="shared" si="4"/>
        <v>25</v>
      </c>
    </row>
    <row r="46" spans="1:13" x14ac:dyDescent="0.25">
      <c r="A46" s="16" t="s">
        <v>81</v>
      </c>
      <c r="B46" s="6" t="s">
        <v>82</v>
      </c>
      <c r="C46" s="7"/>
      <c r="D46" s="7"/>
      <c r="E46" s="11"/>
      <c r="F46" s="7"/>
      <c r="G46" s="7"/>
      <c r="H46" s="7"/>
      <c r="I46" s="7"/>
      <c r="J46" s="7"/>
      <c r="K46" s="7"/>
      <c r="L46" s="7"/>
      <c r="M46" s="7"/>
    </row>
    <row r="47" spans="1:13" x14ac:dyDescent="0.25">
      <c r="A47" s="12" t="s">
        <v>83</v>
      </c>
      <c r="B47" s="8" t="s">
        <v>84</v>
      </c>
      <c r="C47" s="7"/>
      <c r="D47" s="7"/>
      <c r="E47" s="10">
        <v>15</v>
      </c>
      <c r="F47" s="7"/>
      <c r="G47" s="7"/>
      <c r="H47" s="7"/>
      <c r="I47" s="7"/>
      <c r="J47" s="7"/>
      <c r="K47" s="10">
        <f t="shared" si="2"/>
        <v>15</v>
      </c>
      <c r="L47" s="10"/>
      <c r="M47" s="17">
        <f t="shared" ref="M47:M48" si="5">K47+L47</f>
        <v>15</v>
      </c>
    </row>
    <row r="48" spans="1:13" x14ac:dyDescent="0.25">
      <c r="A48" s="12" t="s">
        <v>85</v>
      </c>
      <c r="B48" s="8" t="s">
        <v>86</v>
      </c>
      <c r="C48" s="7"/>
      <c r="D48" s="7"/>
      <c r="E48" s="10">
        <v>15</v>
      </c>
      <c r="F48" s="7"/>
      <c r="G48" s="7"/>
      <c r="H48" s="7"/>
      <c r="I48" s="7"/>
      <c r="J48" s="7"/>
      <c r="K48" s="10">
        <f t="shared" si="2"/>
        <v>15</v>
      </c>
      <c r="L48" s="10"/>
      <c r="M48" s="17">
        <f t="shared" si="5"/>
        <v>15</v>
      </c>
    </row>
    <row r="49" spans="1:13" x14ac:dyDescent="0.25">
      <c r="A49" s="5"/>
      <c r="B49" s="6" t="s">
        <v>87</v>
      </c>
      <c r="C49" s="5"/>
      <c r="D49" s="5"/>
      <c r="E49" s="5">
        <f>SUM(E10:E48)</f>
        <v>3758</v>
      </c>
      <c r="F49" s="5">
        <f t="shared" ref="F49:M49" si="6">SUM(F10:F48)</f>
        <v>556</v>
      </c>
      <c r="G49" s="5">
        <f t="shared" si="6"/>
        <v>552</v>
      </c>
      <c r="H49" s="5">
        <f t="shared" si="6"/>
        <v>50</v>
      </c>
      <c r="I49" s="5">
        <f t="shared" si="6"/>
        <v>930</v>
      </c>
      <c r="J49" s="5">
        <f t="shared" si="6"/>
        <v>113</v>
      </c>
      <c r="K49" s="5">
        <f t="shared" si="6"/>
        <v>5240</v>
      </c>
      <c r="L49" s="5">
        <f t="shared" si="6"/>
        <v>719</v>
      </c>
      <c r="M49" s="5">
        <f t="shared" si="6"/>
        <v>5959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74803149606299213" bottom="0.55118110236220474" header="0.31496062992125984" footer="0.31496062992125984"/>
  <pageSetup paperSize="9" scale="80" orientation="landscape" r:id="rId1"/>
  <headerFooter>
    <oddFooter>&amp;C&amp;8Page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2017-04-13T05:43:27Z</cp:lastPrinted>
  <dcterms:created xsi:type="dcterms:W3CDTF">2017-04-13T05:36:14Z</dcterms:created>
  <dcterms:modified xsi:type="dcterms:W3CDTF">2017-04-13T06:38:19Z</dcterms:modified>
</cp:coreProperties>
</file>